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580.43359\"/>
    </mc:Choice>
  </mc:AlternateContent>
  <bookViews>
    <workbookView xWindow="0" yWindow="0" windowWidth="18360" windowHeight="10620"/>
  </bookViews>
  <sheets>
    <sheet name="новая форма расчет норматива" sheetId="1" r:id="rId1"/>
  </sheets>
  <definedNames>
    <definedName name="_xlnm._FilterDatabase" localSheetId="0" hidden="1">'новая форма расчет норматива'!$A$3:$L$15</definedName>
    <definedName name="Z_0899E933_DB35_4D78_9B4E_B2CB69C52557_.wvu.Cols" localSheetId="0">'новая форма расчет норматива'!$D:$D</definedName>
    <definedName name="Z_0899E933_DB35_4D78_9B4E_B2CB69C52557_.wvu.PrintTitles" localSheetId="0">'новая форма расчет норматива'!$3:$3</definedName>
    <definedName name="Z_0F6F1BE8_45B1_4F3B_A45C_DB1AA4501D25_.wvu.Cols" localSheetId="0">'новая форма расчет норматива'!$D:$D</definedName>
    <definedName name="Z_0F6F1BE8_45B1_4F3B_A45C_DB1AA4501D25_.wvu.FilterData" localSheetId="0">'новая форма расчет норматива'!$A$3:$L$15</definedName>
    <definedName name="Z_0F6F1BE8_45B1_4F3B_A45C_DB1AA4501D25_.wvu.PrintTitles" localSheetId="0">'новая форма расчет норматива'!$3:$3</definedName>
    <definedName name="Z_197FD54E_B1BA_479A_B3F1_DFB3B7631B07_.wvu.Cols" localSheetId="0">'новая форма расчет норматива'!$D:$D</definedName>
    <definedName name="Z_197FD54E_B1BA_479A_B3F1_DFB3B7631B07_.wvu.PrintTitles" localSheetId="0">'новая форма расчет норматива'!$3:$3</definedName>
    <definedName name="Z_2C76C2AA_DD21_4641_978C_CE656FD2E408_.wvu.Cols" localSheetId="0">'новая форма расчет норматива'!$C:$D</definedName>
    <definedName name="Z_2C76C2AA_DD21_4641_978C_CE656FD2E408_.wvu.FilterData" localSheetId="0">'новая форма расчет норматива'!$A$3:$L$15</definedName>
    <definedName name="Z_2C76C2AA_DD21_4641_978C_CE656FD2E408_.wvu.PrintTitles" localSheetId="0">'новая форма расчет норматива'!$3:$3</definedName>
    <definedName name="Z_2E6BE55C_2C3A_4402_B71B_5A2E228F9D9B_.wvu.FilterData" localSheetId="0">'новая форма расчет норматива'!$A$3:$L$15</definedName>
    <definedName name="Z_32CEB048_4248_47EF_B210_733B2F7D0445_.wvu.FilterData" localSheetId="0">'новая форма расчет норматива'!$A$3:$L$15</definedName>
    <definedName name="Z_3A0A5A19_1975_4EA0_A98E_29DBCB6B6F5E_.wvu.FilterData" localSheetId="0">'новая форма расчет норматива'!$A$3:$L$15</definedName>
    <definedName name="Z_3AA7EC16_ED37_447F_B6BD_022D3982DB3C_.wvu.Cols" localSheetId="0">'новая форма расчет норматива'!$C:$D</definedName>
    <definedName name="Z_3AA7EC16_ED37_447F_B6BD_022D3982DB3C_.wvu.FilterData" localSheetId="0">'новая форма расчет норматива'!$A$3:$L$15</definedName>
    <definedName name="Z_3AA7EC16_ED37_447F_B6BD_022D3982DB3C_.wvu.PrintTitles" localSheetId="0">'новая форма расчет норматива'!$3:$3</definedName>
    <definedName name="Z_4D491006_6DA1_4E0B_BC8D_5E56B1AC11E6_.wvu.FilterData" localSheetId="0">'новая форма расчет норматива'!$A$3:$L$15</definedName>
    <definedName name="Z_4FC2D1D3_F96B_434A_8626_6FD05052D384_.wvu.FilterData" localSheetId="0">'новая форма расчет норматива'!$A$3:$L$15</definedName>
    <definedName name="Z_507FEE59_5775_49A6_90E2_E9648D3C484B_.wvu.FilterData" localSheetId="0">'новая форма расчет норматива'!$A$3:$L$15</definedName>
    <definedName name="Z_511440F1_F79C_4C75_9F13_421705EF2580_.wvu.FilterData" localSheetId="0">'новая форма расчет норматива'!$A$3:$L$15</definedName>
    <definedName name="Z_55E72C94_4355_4AF9_8E91_4C94D39BBFF1_.wvu.Cols" localSheetId="0">'новая форма расчет норматива'!$D:$D</definedName>
    <definedName name="Z_55E72C94_4355_4AF9_8E91_4C94D39BBFF1_.wvu.FilterData" localSheetId="0">'новая форма расчет норматива'!$A$3:$L$15</definedName>
    <definedName name="Z_55E72C94_4355_4AF9_8E91_4C94D39BBFF1_.wvu.PrintTitles" localSheetId="0">'новая форма расчет норматива'!$3:$3</definedName>
    <definedName name="Z_59B69B74_AE71_4BFD_8350_B9CAF07DB3F2_.wvu.FilterData" localSheetId="0">'новая форма расчет норматива'!$A$3:$L$15</definedName>
    <definedName name="Z_5CF26412_DA81_4F2F_840B_7FA63740D8D2_.wvu.FilterData" localSheetId="0">'новая форма расчет норматива'!$A$3:$L$15</definedName>
    <definedName name="Z_61E505E7_A63B_4048_8ADA_AC04AB64EF4B_.wvu.FilterData" localSheetId="0">'новая форма расчет норматива'!$A$3:$L$15</definedName>
    <definedName name="Z_6462369B_2738_40C6_8D04_5AAF3ACFB0B7_.wvu.Cols" localSheetId="0">'новая форма расчет норматива'!$C:$D</definedName>
    <definedName name="Z_6462369B_2738_40C6_8D04_5AAF3ACFB0B7_.wvu.FilterData" localSheetId="0">'новая форма расчет норматива'!$A$3:$L$15</definedName>
    <definedName name="Z_6462369B_2738_40C6_8D04_5AAF3ACFB0B7_.wvu.PrintTitles" localSheetId="0">'новая форма расчет норматива'!$3:$3</definedName>
    <definedName name="Z_690FFB19_D41A_4411_A148_72B735D44B7A_.wvu.FilterData" localSheetId="0">'новая форма расчет норматива'!$A$3:$L$15</definedName>
    <definedName name="Z_75F71C57_36E9_4220_81C9_4D3ABDFFF76C_.wvu.FilterData" localSheetId="0">'новая форма расчет норматива'!$A$3:$L$15</definedName>
    <definedName name="Z_7C4C743E_20D9_47A1_9112_8D05D9A9E1E3_.wvu.Cols" localSheetId="0">'новая форма расчет норматива'!$D:$D</definedName>
    <definedName name="Z_7C4C743E_20D9_47A1_9112_8D05D9A9E1E3_.wvu.FilterData" localSheetId="0">'новая форма расчет норматива'!$A$3:$L$15</definedName>
    <definedName name="Z_7C4C743E_20D9_47A1_9112_8D05D9A9E1E3_.wvu.PrintTitles" localSheetId="0">'новая форма расчет норматива'!$3:$3</definedName>
    <definedName name="Z_7E27E0DC_C962_419E_B3D4_92928B64513E_.wvu.FilterData" localSheetId="0">'новая форма расчет норматива'!$A$3:$L$15</definedName>
    <definedName name="Z_804E447B_A237_43A5_9804_5BF7838A4D77_.wvu.Cols" localSheetId="0">'новая форма расчет норматива'!$C:$D</definedName>
    <definedName name="Z_804E447B_A237_43A5_9804_5BF7838A4D77_.wvu.FilterData" localSheetId="0">'новая форма расчет норматива'!$A$3:$L$15</definedName>
    <definedName name="Z_804E447B_A237_43A5_9804_5BF7838A4D77_.wvu.PrintTitles" localSheetId="0">'новая форма расчет норматива'!$3:$3</definedName>
    <definedName name="Z_98662CBB_5E35_4FBD_899E_FA791B61FB45_.wvu.FilterData" localSheetId="0">'новая форма расчет норматива'!$A$2:$L$15</definedName>
    <definedName name="Z_AE9C3680_2E3D_437C_ADD7_21F500EDBC1C_.wvu.FilterData" localSheetId="0">'новая форма расчет норматива'!$A$3:$L$15</definedName>
    <definedName name="Z_AF6215CE_DF3B_408C_AE83_5A366A5992FC_.wvu.FilterData" localSheetId="0">'новая форма расчет норматива'!$A$3:$L$15</definedName>
    <definedName name="Z_B82C5D75_668A_4ECD_9831_48D9CA731FCB_.wvu.FilterData" localSheetId="0">'новая форма расчет норматива'!$A$3:$L$15</definedName>
    <definedName name="Z_C38F0C40_3692_499B_85AC_A81D0DE36970_.wvu.FilterData" localSheetId="0">'новая форма расчет норматива'!$A$3:$L$15</definedName>
    <definedName name="Z_CB828DE9_D31D_49A3_99AF_A0FE5EF600DF_.wvu.FilterData" localSheetId="0">'новая форма расчет норматива'!$A$3:$L$15</definedName>
    <definedName name="Z_CFCFB30A_4D10_4CBB_8C68_7B56E1840E36_.wvu.FilterData" localSheetId="0">'новая форма расчет норматива'!$A$3:$L$15</definedName>
    <definedName name="Z_CFD2A261_9092_43F1_83A8_8D9A285972C6_.wvu.FilterData" localSheetId="0">'новая форма расчет норматива'!$A$3:$L$15</definedName>
    <definedName name="Z_D0A90B68_6FFE_429B_8CD4_4989674421C9_.wvu.Cols" localSheetId="0">'новая форма расчет норматива'!$D:$D</definedName>
    <definedName name="Z_D0A90B68_6FFE_429B_8CD4_4989674421C9_.wvu.FilterData" localSheetId="0">'новая форма расчет норматива'!$A$3:$L$15</definedName>
    <definedName name="Z_D0A90B68_6FFE_429B_8CD4_4989674421C9_.wvu.PrintTitles" localSheetId="0">'новая форма расчет норматива'!$3:$3</definedName>
    <definedName name="Z_D9A15A1F_200F_4030_AC6B_038D75816EB5_.wvu.FilterData" localSheetId="0">'новая форма расчет норматива'!$A$3:$L$15</definedName>
    <definedName name="Z_DA15B0EB_0326_431D_8896_ED12FD8B9168_.wvu.FilterData" localSheetId="0">'новая форма расчет норматива'!$A$3:$L$15</definedName>
    <definedName name="Z_DA210D2C_4E72_4ED3_9194_471B949B74C2_.wvu.FilterData" localSheetId="0">'новая форма расчет норматива'!$A$2:$L$15</definedName>
    <definedName name="Z_E7DCB3B2_8D0D_49BF_95EB_2CB6A8475547_.wvu.FilterData" localSheetId="0">'новая форма расчет норматива'!$A$3:$L$15</definedName>
    <definedName name="Z_EFBEA824_4846_4B9D_BE78_530E337B2BFC_.wvu.FilterData" localSheetId="0">'новая форма расчет норматива'!$A$3:$L$15</definedName>
    <definedName name="Z_F1A90215_BA17_4CC0_9826_1613B992F5EB_.wvu.Cols" localSheetId="0">'новая форма расчет норматива'!$D:$D</definedName>
    <definedName name="Z_F1A90215_BA17_4CC0_9826_1613B992F5EB_.wvu.PrintTitles" localSheetId="0">'новая форма расчет норматива'!$3:$3</definedName>
    <definedName name="Z_F919E84E_EEFA_4517_97FC_995FFE133C31_.wvu.FilterData" localSheetId="0">'новая форма расчет норматива'!$A$3:$L$15</definedName>
  </definedNames>
  <calcPr calcId="162913"/>
</workbook>
</file>

<file path=xl/calcChain.xml><?xml version="1.0" encoding="utf-8"?>
<calcChain xmlns="http://schemas.openxmlformats.org/spreadsheetml/2006/main">
  <c r="J15" i="1" l="1"/>
  <c r="J14" i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J7" i="1"/>
  <c r="J6" i="1"/>
  <c r="J5" i="1"/>
  <c r="I4" i="1"/>
  <c r="E4" i="1"/>
  <c r="D4" i="1"/>
</calcChain>
</file>

<file path=xl/sharedStrings.xml><?xml version="1.0" encoding="utf-8"?>
<sst xmlns="http://schemas.openxmlformats.org/spreadsheetml/2006/main" count="40" uniqueCount="31">
  <si>
    <t>Расчет норматива формирования расходов на содержание органов местного самоуправления поселений</t>
  </si>
  <si>
    <t>№ П/П</t>
  </si>
  <si>
    <t>Наименование бюджетов муниципальных образований</t>
  </si>
  <si>
    <t>Наименование муницпального района</t>
  </si>
  <si>
    <t>Численность населения (по письму МЭР РМЭ от, чел.</t>
  </si>
  <si>
    <t xml:space="preserve">Общая сумма доходов бюджета поселения,  тыс.руб. </t>
  </si>
  <si>
    <t>Субсидии, субвенции, тыс.руб.</t>
  </si>
  <si>
    <t>Иные МБТ на реализацию мероприятий индивидуальных программ социально-экономического развития, на финансовое обеспечение дорожной деятельности, в том числе на осуществление целевых мероприятий в отношении автомобильных дорог общего пользования местного значения, на выполнение работ по предотвращению распространения сорного растения борщевика Сосновского, а также доходы бюджета поселения, источником финансового обеспечения которых являются средства резервного фонда Правительства РМЭ, дотации (гранты) из федерального бюджета за достижение показателей деятельности, тыс.руб.</t>
  </si>
  <si>
    <t>Общая сумма доходов бюджета поселения за минусом исключений, (графа 2-графа 3-графа 4), тыс.руб.</t>
  </si>
  <si>
    <t>Расходы на содержание органов местного самоуправления тыс.руб.</t>
  </si>
  <si>
    <t>Фактически сложившийся норматив по уточненному плану , %</t>
  </si>
  <si>
    <t>СТАРЫЕ НОРМАТИВЫ ПОСТ 408 от 01.11.20</t>
  </si>
  <si>
    <t>УТВЕРЖДЕННЫЕ НОРМАТИВЫ (Постановление Правительства РМЭ №342 от 11.08.2022)</t>
  </si>
  <si>
    <t>1</t>
  </si>
  <si>
    <t>3</t>
  </si>
  <si>
    <t>4</t>
  </si>
  <si>
    <t>3.Звениговский район</t>
  </si>
  <si>
    <t>Звенигово</t>
  </si>
  <si>
    <t>Звениговский район</t>
  </si>
  <si>
    <t>Красногорский</t>
  </si>
  <si>
    <t>Суслонгер</t>
  </si>
  <si>
    <t xml:space="preserve">Исменецкое </t>
  </si>
  <si>
    <t>у них 1319,9, у нас 1552. фот не в полном объеме</t>
  </si>
  <si>
    <t xml:space="preserve">Кокшайское </t>
  </si>
  <si>
    <t xml:space="preserve">Кокшамарское </t>
  </si>
  <si>
    <t>Красноярское</t>
  </si>
  <si>
    <t xml:space="preserve">Кужмарское </t>
  </si>
  <si>
    <t xml:space="preserve">Черноозерское </t>
  </si>
  <si>
    <t xml:space="preserve">Шелангенрское </t>
  </si>
  <si>
    <t>Мари-Турек</t>
  </si>
  <si>
    <t>Мари-Турекский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</si>
</sst>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0"/>
      <name val="Arial Cyr"/>
    </font>
    <font>
      <b/>
      <sz val="14"/>
      <name val="Times New Roman"/>
    </font>
    <font>
      <b/>
      <sz val="10"/>
      <name val="Arial"/>
    </font>
    <font>
      <b/>
      <u/>
      <sz val="1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99CC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/>
    <xf numFmtId="0" fontId="7" fillId="3" borderId="1" xfId="0" applyNumberFormat="1" applyFont="1" applyFill="1" applyBorder="1"/>
    <xf numFmtId="3" fontId="7" fillId="3" borderId="1" xfId="0" applyNumberFormat="1" applyFont="1" applyFill="1" applyBorder="1"/>
    <xf numFmtId="164" fontId="2" fillId="3" borderId="1" xfId="0" applyNumberFormat="1" applyFont="1" applyFill="1" applyBorder="1"/>
    <xf numFmtId="0" fontId="1" fillId="4" borderId="1" xfId="0" applyNumberFormat="1" applyFont="1" applyFill="1" applyBorder="1"/>
    <xf numFmtId="0" fontId="2" fillId="4" borderId="1" xfId="0" applyNumberFormat="1" applyFont="1" applyFill="1" applyBorder="1"/>
    <xf numFmtId="3" fontId="2" fillId="4" borderId="1" xfId="0" applyNumberFormat="1" applyFont="1" applyFill="1" applyBorder="1"/>
    <xf numFmtId="165" fontId="2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/>
    <xf numFmtId="165" fontId="2" fillId="4" borderId="1" xfId="0" applyNumberFormat="1" applyFont="1" applyFill="1" applyBorder="1"/>
    <xf numFmtId="165" fontId="2" fillId="4" borderId="1" xfId="0" applyNumberFormat="1" applyFont="1" applyFill="1" applyBorder="1" applyAlignment="1">
      <alignment vertical="top"/>
    </xf>
    <xf numFmtId="16" fontId="1" fillId="0" borderId="0" xfId="0" applyNumberFormat="1" applyFont="1"/>
    <xf numFmtId="14" fontId="1" fillId="0" borderId="0" xfId="0" applyNumberFormat="1" applyFont="1"/>
    <xf numFmtId="0" fontId="1" fillId="4" borderId="0" xfId="0" applyNumberFormat="1" applyFont="1" applyFill="1"/>
    <xf numFmtId="14" fontId="1" fillId="4" borderId="0" xfId="0" applyNumberFormat="1" applyFont="1" applyFill="1"/>
    <xf numFmtId="0" fontId="4" fillId="4" borderId="0" xfId="0" applyNumberFormat="1" applyFont="1" applyFill="1"/>
    <xf numFmtId="0" fontId="7" fillId="4" borderId="0" xfId="0" applyNumberFormat="1" applyFont="1" applyFill="1" applyAlignment="1">
      <alignment horizontal="justify" vertical="top"/>
    </xf>
    <xf numFmtId="0" fontId="7" fillId="4" borderId="0" xfId="0" applyNumberFormat="1" applyFont="1" applyFill="1" applyAlignment="1">
      <alignment horizontal="right" vertical="top"/>
    </xf>
    <xf numFmtId="3" fontId="7" fillId="4" borderId="0" xfId="0" applyNumberFormat="1" applyFont="1" applyFill="1" applyAlignment="1">
      <alignment horizontal="right" vertical="top"/>
    </xf>
    <xf numFmtId="165" fontId="7" fillId="3" borderId="1" xfId="0" applyNumberFormat="1" applyFont="1" applyFill="1" applyBorder="1"/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topLeftCell="B1" workbookViewId="0">
      <pane ySplit="2" topLeftCell="A3" activePane="bottomLeft" state="frozen"/>
      <selection pane="bottomLeft" activeCell="I13" sqref="I13"/>
    </sheetView>
  </sheetViews>
  <sheetFormatPr defaultColWidth="9" defaultRowHeight="18.75" x14ac:dyDescent="0.3"/>
  <cols>
    <col min="1" max="1" width="5.42578125" hidden="1" customWidth="1"/>
    <col min="2" max="2" width="31" style="1" customWidth="1"/>
    <col min="3" max="3" width="28.85546875" style="1" hidden="1" customWidth="1"/>
    <col min="4" max="4" width="18.42578125" style="1" hidden="1" customWidth="1"/>
    <col min="5" max="5" width="25" customWidth="1"/>
    <col min="6" max="6" width="27.28515625" customWidth="1"/>
    <col min="7" max="7" width="42.85546875" customWidth="1"/>
    <col min="8" max="8" width="34.7109375" customWidth="1"/>
    <col min="9" max="9" width="25" customWidth="1"/>
    <col min="10" max="10" width="17.28515625" customWidth="1"/>
    <col min="11" max="11" width="14.42578125" hidden="1" customWidth="1"/>
    <col min="12" max="12" width="17.28515625" customWidth="1"/>
    <col min="13" max="13" width="37.28515625" hidden="1" customWidth="1"/>
    <col min="14" max="15" width="10" hidden="1" customWidth="1"/>
    <col min="16" max="16" width="9" hidden="1" bestFit="1" customWidth="1"/>
    <col min="17" max="17" width="10" hidden="1" customWidth="1"/>
    <col min="18" max="18" width="9" hidden="1" bestFit="1" customWidth="1"/>
  </cols>
  <sheetData>
    <row r="1" spans="1:13" ht="4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s="2" customFormat="1" ht="223.5" customHeight="1" x14ac:dyDescent="0.2">
      <c r="A2" s="3" t="s">
        <v>1</v>
      </c>
      <c r="B2" s="4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3" s="2" customFormat="1" x14ac:dyDescent="0.2">
      <c r="A3" s="3">
        <v>1</v>
      </c>
      <c r="B3" s="4" t="s">
        <v>13</v>
      </c>
      <c r="C3" s="4" t="s">
        <v>14</v>
      </c>
      <c r="D3" s="5" t="s">
        <v>15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/>
      <c r="L3" s="3">
        <v>8</v>
      </c>
    </row>
    <row r="4" spans="1:13" x14ac:dyDescent="0.3">
      <c r="A4" s="6"/>
      <c r="B4" s="7" t="s">
        <v>16</v>
      </c>
      <c r="C4" s="7"/>
      <c r="D4" s="7">
        <f>SUM(D5:D14)</f>
        <v>0</v>
      </c>
      <c r="E4" s="25">
        <f>SUM(E5:E14)</f>
        <v>3349.9</v>
      </c>
      <c r="F4" s="8"/>
      <c r="G4" s="8"/>
      <c r="H4" s="8"/>
      <c r="I4" s="25">
        <f>SUM(I5:I14)</f>
        <v>1419</v>
      </c>
      <c r="J4" s="9"/>
      <c r="K4" s="9"/>
      <c r="L4" s="9"/>
    </row>
    <row r="5" spans="1:13" hidden="1" x14ac:dyDescent="0.3">
      <c r="A5" s="10">
        <v>19</v>
      </c>
      <c r="B5" s="11" t="s">
        <v>17</v>
      </c>
      <c r="C5" s="11" t="s">
        <v>18</v>
      </c>
      <c r="D5" s="11"/>
      <c r="E5" s="12"/>
      <c r="F5" s="12"/>
      <c r="G5" s="12"/>
      <c r="H5" s="12"/>
      <c r="I5" s="13"/>
      <c r="J5" s="14" t="e">
        <f>I5/(E5+#REF!)</f>
        <v>#REF!</v>
      </c>
      <c r="K5" s="14">
        <v>0.28999999999999998</v>
      </c>
      <c r="L5" s="14"/>
    </row>
    <row r="6" spans="1:13" hidden="1" x14ac:dyDescent="0.3">
      <c r="A6" s="10">
        <v>20</v>
      </c>
      <c r="B6" s="11" t="s">
        <v>19</v>
      </c>
      <c r="C6" s="11" t="s">
        <v>18</v>
      </c>
      <c r="D6" s="11"/>
      <c r="E6" s="15"/>
      <c r="F6" s="15"/>
      <c r="G6" s="12"/>
      <c r="H6" s="12"/>
      <c r="I6" s="16"/>
      <c r="J6" s="14" t="e">
        <f>I6/(E6+#REF!)</f>
        <v>#REF!</v>
      </c>
      <c r="K6" s="14">
        <v>0.376</v>
      </c>
      <c r="L6" s="14"/>
    </row>
    <row r="7" spans="1:13" hidden="1" x14ac:dyDescent="0.3">
      <c r="A7" s="10">
        <v>21</v>
      </c>
      <c r="B7" s="11" t="s">
        <v>20</v>
      </c>
      <c r="C7" s="11" t="s">
        <v>18</v>
      </c>
      <c r="D7" s="11"/>
      <c r="E7" s="12"/>
      <c r="F7" s="12"/>
      <c r="G7" s="12"/>
      <c r="H7" s="12"/>
      <c r="I7" s="16"/>
      <c r="J7" s="14" t="e">
        <f>I7/(E7+#REF!)</f>
        <v>#REF!</v>
      </c>
      <c r="K7" s="14">
        <v>0.64600000000000002</v>
      </c>
      <c r="L7" s="14"/>
      <c r="M7" s="17"/>
    </row>
    <row r="8" spans="1:13" x14ac:dyDescent="0.3">
      <c r="A8" s="10"/>
      <c r="B8" s="11" t="s">
        <v>21</v>
      </c>
      <c r="C8" s="11" t="s">
        <v>18</v>
      </c>
      <c r="D8" s="11"/>
      <c r="E8" s="12"/>
      <c r="F8" s="12"/>
      <c r="G8" s="12"/>
      <c r="H8" s="15">
        <f t="shared" ref="H8:H13" si="0">E8-F8-G8</f>
        <v>0</v>
      </c>
      <c r="I8" s="16"/>
      <c r="J8" s="14" t="e">
        <f t="shared" ref="J8:J15" si="1">I8/H8</f>
        <v>#DIV/0!</v>
      </c>
      <c r="K8" s="14">
        <v>0.99</v>
      </c>
      <c r="L8" s="14">
        <v>0.65300000000000002</v>
      </c>
      <c r="M8" s="18" t="s">
        <v>22</v>
      </c>
    </row>
    <row r="9" spans="1:13" hidden="1" x14ac:dyDescent="0.3">
      <c r="A9" s="10"/>
      <c r="B9" s="11" t="s">
        <v>23</v>
      </c>
      <c r="C9" s="11" t="s">
        <v>18</v>
      </c>
      <c r="D9" s="11"/>
      <c r="E9" s="12"/>
      <c r="F9" s="12"/>
      <c r="G9" s="12"/>
      <c r="H9" s="15">
        <f t="shared" si="0"/>
        <v>0</v>
      </c>
      <c r="I9" s="16"/>
      <c r="J9" s="14" t="e">
        <f t="shared" si="1"/>
        <v>#DIV/0!</v>
      </c>
      <c r="K9" s="14">
        <v>0.67400000000000004</v>
      </c>
      <c r="L9" s="14"/>
      <c r="M9" s="17"/>
    </row>
    <row r="10" spans="1:13" s="19" customFormat="1" x14ac:dyDescent="0.3">
      <c r="A10" s="10"/>
      <c r="B10" s="11" t="s">
        <v>24</v>
      </c>
      <c r="C10" s="11" t="s">
        <v>18</v>
      </c>
      <c r="D10" s="11"/>
      <c r="E10" s="15"/>
      <c r="F10" s="15"/>
      <c r="G10" s="15"/>
      <c r="H10" s="15">
        <f t="shared" si="0"/>
        <v>0</v>
      </c>
      <c r="I10" s="16"/>
      <c r="J10" s="14" t="e">
        <f t="shared" si="1"/>
        <v>#DIV/0!</v>
      </c>
      <c r="K10" s="14">
        <v>0.9</v>
      </c>
      <c r="L10" s="14">
        <v>0.59599999999999997</v>
      </c>
      <c r="M10" s="20">
        <v>44606</v>
      </c>
    </row>
    <row r="11" spans="1:13" x14ac:dyDescent="0.3">
      <c r="A11" s="10"/>
      <c r="B11" s="11" t="s">
        <v>25</v>
      </c>
      <c r="C11" s="11" t="s">
        <v>18</v>
      </c>
      <c r="D11" s="11"/>
      <c r="E11" s="12"/>
      <c r="F11" s="12"/>
      <c r="G11" s="12"/>
      <c r="H11" s="15">
        <f t="shared" si="0"/>
        <v>0</v>
      </c>
      <c r="I11" s="16"/>
      <c r="J11" s="14" t="e">
        <f t="shared" si="1"/>
        <v>#DIV/0!</v>
      </c>
      <c r="K11" s="14">
        <v>0.879</v>
      </c>
      <c r="L11" s="14">
        <v>0.64300000000000002</v>
      </c>
      <c r="M11" s="18"/>
    </row>
    <row r="12" spans="1:13" x14ac:dyDescent="0.3">
      <c r="A12" s="10"/>
      <c r="B12" s="11" t="s">
        <v>26</v>
      </c>
      <c r="C12" s="11" t="s">
        <v>18</v>
      </c>
      <c r="D12" s="11"/>
      <c r="E12" s="12"/>
      <c r="F12" s="12"/>
      <c r="G12" s="12"/>
      <c r="H12" s="15">
        <f t="shared" si="0"/>
        <v>0</v>
      </c>
      <c r="I12" s="16"/>
      <c r="J12" s="14" t="e">
        <f t="shared" si="1"/>
        <v>#DIV/0!</v>
      </c>
      <c r="K12" s="14">
        <v>0.83</v>
      </c>
      <c r="L12" s="14">
        <v>0.64700000000000002</v>
      </c>
      <c r="M12" s="18">
        <v>44785</v>
      </c>
    </row>
    <row r="13" spans="1:13" x14ac:dyDescent="0.3">
      <c r="A13" s="10"/>
      <c r="B13" s="11" t="s">
        <v>27</v>
      </c>
      <c r="C13" s="11" t="s">
        <v>18</v>
      </c>
      <c r="D13" s="11"/>
      <c r="E13" s="15">
        <v>3349.9</v>
      </c>
      <c r="F13" s="15">
        <v>184</v>
      </c>
      <c r="G13" s="15">
        <v>1468.4</v>
      </c>
      <c r="H13" s="15">
        <f t="shared" si="0"/>
        <v>1697.5</v>
      </c>
      <c r="I13" s="16">
        <v>1419</v>
      </c>
      <c r="J13" s="14">
        <f t="shared" si="1"/>
        <v>0.83593519882179679</v>
      </c>
      <c r="K13" s="14">
        <v>0.85699999999999998</v>
      </c>
      <c r="L13" s="14">
        <v>0.86799999999999999</v>
      </c>
    </row>
    <row r="14" spans="1:13" hidden="1" x14ac:dyDescent="0.3">
      <c r="A14" s="10">
        <v>28</v>
      </c>
      <c r="B14" s="11" t="s">
        <v>28</v>
      </c>
      <c r="C14" s="11" t="s">
        <v>18</v>
      </c>
      <c r="D14" s="11"/>
      <c r="E14" s="12"/>
      <c r="F14" s="12"/>
      <c r="G14" s="12"/>
      <c r="H14" s="12"/>
      <c r="I14" s="16"/>
      <c r="J14" s="14" t="e">
        <f t="shared" si="1"/>
        <v>#DIV/0!</v>
      </c>
      <c r="K14" s="14"/>
      <c r="L14" s="14"/>
    </row>
    <row r="15" spans="1:13" hidden="1" x14ac:dyDescent="0.3">
      <c r="A15" s="10">
        <v>47</v>
      </c>
      <c r="B15" s="11" t="s">
        <v>29</v>
      </c>
      <c r="C15" s="11" t="s">
        <v>30</v>
      </c>
      <c r="D15" s="11"/>
      <c r="E15" s="15"/>
      <c r="F15" s="15"/>
      <c r="G15" s="12"/>
      <c r="H15" s="12"/>
      <c r="I15" s="16"/>
      <c r="J15" s="14" t="e">
        <f t="shared" si="1"/>
        <v>#DIV/0!</v>
      </c>
      <c r="K15" s="14">
        <v>0.30399999999999999</v>
      </c>
      <c r="L15" s="14"/>
    </row>
    <row r="16" spans="1:13" x14ac:dyDescent="0.2">
      <c r="A16" s="21"/>
      <c r="B16" s="22"/>
      <c r="C16" s="22"/>
      <c r="D16" s="23"/>
      <c r="E16" s="24"/>
      <c r="F16" s="24"/>
      <c r="G16" s="24"/>
      <c r="H16" s="24"/>
      <c r="I16" s="24"/>
      <c r="J16" s="21"/>
      <c r="K16" s="21"/>
      <c r="L16" s="21"/>
    </row>
  </sheetData>
  <autoFilter ref="A3:L15"/>
  <mergeCells count="1">
    <mergeCell ref="A1:L1"/>
  </mergeCells>
  <pageMargins left="0.19685038924217199" right="0.19685038924217199" top="0.74803149700164795" bottom="0.19685038924217199" header="0.15748031437397" footer="0.15748031437397"/>
  <pageSetup paperSize="9" scale="65" fitToHeight="100" orientation="landscape" r:id="rId1"/>
  <headerFooter>
    <oddHeader>&amp;L&amp;8&amp;"Arial Cyr,Regular"&amp;Z&amp;F&amp;12&amp;"-,Regular"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57</vt:i4>
      </vt:variant>
    </vt:vector>
  </HeadingPairs>
  <TitlesOfParts>
    <vt:vector size="58" baseType="lpstr">
      <vt:lpstr>новая форма расчет норматива</vt:lpstr>
      <vt:lpstr>'новая форма расчет норматива'!Z_0899E933_DB35_4D78_9B4E_B2CB69C52557_.wvu.Cols</vt:lpstr>
      <vt:lpstr>'новая форма расчет норматива'!Z_0899E933_DB35_4D78_9B4E_B2CB69C52557_.wvu.PrintTitles</vt:lpstr>
      <vt:lpstr>'новая форма расчет норматива'!Z_0F6F1BE8_45B1_4F3B_A45C_DB1AA4501D25_.wvu.Cols</vt:lpstr>
      <vt:lpstr>'новая форма расчет норматива'!Z_0F6F1BE8_45B1_4F3B_A45C_DB1AA4501D25_.wvu.FilterData</vt:lpstr>
      <vt:lpstr>'новая форма расчет норматива'!Z_0F6F1BE8_45B1_4F3B_A45C_DB1AA4501D25_.wvu.PrintTitles</vt:lpstr>
      <vt:lpstr>'новая форма расчет норматива'!Z_197FD54E_B1BA_479A_B3F1_DFB3B7631B07_.wvu.Cols</vt:lpstr>
      <vt:lpstr>'новая форма расчет норматива'!Z_197FD54E_B1BA_479A_B3F1_DFB3B7631B07_.wvu.PrintTitles</vt:lpstr>
      <vt:lpstr>'новая форма расчет норматива'!Z_2C76C2AA_DD21_4641_978C_CE656FD2E408_.wvu.Cols</vt:lpstr>
      <vt:lpstr>'новая форма расчет норматива'!Z_2C76C2AA_DD21_4641_978C_CE656FD2E408_.wvu.FilterData</vt:lpstr>
      <vt:lpstr>'новая форма расчет норматива'!Z_2C76C2AA_DD21_4641_978C_CE656FD2E408_.wvu.PrintTitles</vt:lpstr>
      <vt:lpstr>'новая форма расчет норматива'!Z_2E6BE55C_2C3A_4402_B71B_5A2E228F9D9B_.wvu.FilterData</vt:lpstr>
      <vt:lpstr>'новая форма расчет норматива'!Z_32CEB048_4248_47EF_B210_733B2F7D0445_.wvu.FilterData</vt:lpstr>
      <vt:lpstr>'новая форма расчет норматива'!Z_3A0A5A19_1975_4EA0_A98E_29DBCB6B6F5E_.wvu.FilterData</vt:lpstr>
      <vt:lpstr>'новая форма расчет норматива'!Z_3AA7EC16_ED37_447F_B6BD_022D3982DB3C_.wvu.Cols</vt:lpstr>
      <vt:lpstr>'новая форма расчет норматива'!Z_3AA7EC16_ED37_447F_B6BD_022D3982DB3C_.wvu.FilterData</vt:lpstr>
      <vt:lpstr>'новая форма расчет норматива'!Z_3AA7EC16_ED37_447F_B6BD_022D3982DB3C_.wvu.PrintTitles</vt:lpstr>
      <vt:lpstr>'новая форма расчет норматива'!Z_4D491006_6DA1_4E0B_BC8D_5E56B1AC11E6_.wvu.FilterData</vt:lpstr>
      <vt:lpstr>'новая форма расчет норматива'!Z_4FC2D1D3_F96B_434A_8626_6FD05052D384_.wvu.FilterData</vt:lpstr>
      <vt:lpstr>'новая форма расчет норматива'!Z_507FEE59_5775_49A6_90E2_E9648D3C484B_.wvu.FilterData</vt:lpstr>
      <vt:lpstr>'новая форма расчет норматива'!Z_511440F1_F79C_4C75_9F13_421705EF2580_.wvu.FilterData</vt:lpstr>
      <vt:lpstr>'новая форма расчет норматива'!Z_55E72C94_4355_4AF9_8E91_4C94D39BBFF1_.wvu.Cols</vt:lpstr>
      <vt:lpstr>'новая форма расчет норматива'!Z_55E72C94_4355_4AF9_8E91_4C94D39BBFF1_.wvu.FilterData</vt:lpstr>
      <vt:lpstr>'новая форма расчет норматива'!Z_55E72C94_4355_4AF9_8E91_4C94D39BBFF1_.wvu.PrintTitles</vt:lpstr>
      <vt:lpstr>'новая форма расчет норматива'!Z_59B69B74_AE71_4BFD_8350_B9CAF07DB3F2_.wvu.FilterData</vt:lpstr>
      <vt:lpstr>'новая форма расчет норматива'!Z_5CF26412_DA81_4F2F_840B_7FA63740D8D2_.wvu.FilterData</vt:lpstr>
      <vt:lpstr>'новая форма расчет норматива'!Z_61E505E7_A63B_4048_8ADA_AC04AB64EF4B_.wvu.FilterData</vt:lpstr>
      <vt:lpstr>'новая форма расчет норматива'!Z_6462369B_2738_40C6_8D04_5AAF3ACFB0B7_.wvu.Cols</vt:lpstr>
      <vt:lpstr>'новая форма расчет норматива'!Z_6462369B_2738_40C6_8D04_5AAF3ACFB0B7_.wvu.FilterData</vt:lpstr>
      <vt:lpstr>'новая форма расчет норматива'!Z_6462369B_2738_40C6_8D04_5AAF3ACFB0B7_.wvu.PrintTitles</vt:lpstr>
      <vt:lpstr>'новая форма расчет норматива'!Z_690FFB19_D41A_4411_A148_72B735D44B7A_.wvu.FilterData</vt:lpstr>
      <vt:lpstr>'новая форма расчет норматива'!Z_75F71C57_36E9_4220_81C9_4D3ABDFFF76C_.wvu.FilterData</vt:lpstr>
      <vt:lpstr>'новая форма расчет норматива'!Z_7C4C743E_20D9_47A1_9112_8D05D9A9E1E3_.wvu.Cols</vt:lpstr>
      <vt:lpstr>'новая форма расчет норматива'!Z_7C4C743E_20D9_47A1_9112_8D05D9A9E1E3_.wvu.FilterData</vt:lpstr>
      <vt:lpstr>'новая форма расчет норматива'!Z_7C4C743E_20D9_47A1_9112_8D05D9A9E1E3_.wvu.PrintTitles</vt:lpstr>
      <vt:lpstr>'новая форма расчет норматива'!Z_7E27E0DC_C962_419E_B3D4_92928B64513E_.wvu.FilterData</vt:lpstr>
      <vt:lpstr>'новая форма расчет норматива'!Z_804E447B_A237_43A5_9804_5BF7838A4D77_.wvu.Cols</vt:lpstr>
      <vt:lpstr>'новая форма расчет норматива'!Z_804E447B_A237_43A5_9804_5BF7838A4D77_.wvu.FilterData</vt:lpstr>
      <vt:lpstr>'новая форма расчет норматива'!Z_804E447B_A237_43A5_9804_5BF7838A4D77_.wvu.PrintTitles</vt:lpstr>
      <vt:lpstr>'новая форма расчет норматива'!Z_98662CBB_5E35_4FBD_899E_FA791B61FB45_.wvu.FilterData</vt:lpstr>
      <vt:lpstr>'новая форма расчет норматива'!Z_AE9C3680_2E3D_437C_ADD7_21F500EDBC1C_.wvu.FilterData</vt:lpstr>
      <vt:lpstr>'новая форма расчет норматива'!Z_AF6215CE_DF3B_408C_AE83_5A366A5992FC_.wvu.FilterData</vt:lpstr>
      <vt:lpstr>'новая форма расчет норматива'!Z_B82C5D75_668A_4ECD_9831_48D9CA731FCB_.wvu.FilterData</vt:lpstr>
      <vt:lpstr>'новая форма расчет норматива'!Z_C38F0C40_3692_499B_85AC_A81D0DE36970_.wvu.FilterData</vt:lpstr>
      <vt:lpstr>'новая форма расчет норматива'!Z_CB828DE9_D31D_49A3_99AF_A0FE5EF600DF_.wvu.FilterData</vt:lpstr>
      <vt:lpstr>'новая форма расчет норматива'!Z_CFCFB30A_4D10_4CBB_8C68_7B56E1840E36_.wvu.FilterData</vt:lpstr>
      <vt:lpstr>'новая форма расчет норматива'!Z_CFD2A261_9092_43F1_83A8_8D9A285972C6_.wvu.FilterData</vt:lpstr>
      <vt:lpstr>'новая форма расчет норматива'!Z_D0A90B68_6FFE_429B_8CD4_4989674421C9_.wvu.Cols</vt:lpstr>
      <vt:lpstr>'новая форма расчет норматива'!Z_D0A90B68_6FFE_429B_8CD4_4989674421C9_.wvu.FilterData</vt:lpstr>
      <vt:lpstr>'новая форма расчет норматива'!Z_D0A90B68_6FFE_429B_8CD4_4989674421C9_.wvu.PrintTitles</vt:lpstr>
      <vt:lpstr>'новая форма расчет норматива'!Z_D9A15A1F_200F_4030_AC6B_038D75816EB5_.wvu.FilterData</vt:lpstr>
      <vt:lpstr>'новая форма расчет норматива'!Z_DA15B0EB_0326_431D_8896_ED12FD8B9168_.wvu.FilterData</vt:lpstr>
      <vt:lpstr>'новая форма расчет норматива'!Z_DA210D2C_4E72_4ED3_9194_471B949B74C2_.wvu.FilterData</vt:lpstr>
      <vt:lpstr>'новая форма расчет норматива'!Z_E7DCB3B2_8D0D_49BF_95EB_2CB6A8475547_.wvu.FilterData</vt:lpstr>
      <vt:lpstr>'новая форма расчет норматива'!Z_EFBEA824_4846_4B9D_BE78_530E337B2BFC_.wvu.FilterData</vt:lpstr>
      <vt:lpstr>'новая форма расчет норматива'!Z_F1A90215_BA17_4CC0_9826_1613B992F5EB_.wvu.Cols</vt:lpstr>
      <vt:lpstr>'новая форма расчет норматива'!Z_F1A90215_BA17_4CC0_9826_1613B992F5EB_.wvu.PrintTitles</vt:lpstr>
      <vt:lpstr>'новая форма расчет норматива'!Z_F919E84E_EEFA_4517_97FC_995FFE133C31_.wvu.FilterData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2025-05-14T10:39:10Z</cp:lastPrinted>
  <dcterms:modified xsi:type="dcterms:W3CDTF">2025-05-14T10:39:28Z</dcterms:modified>
</cp:coreProperties>
</file>